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/>
  </bookViews>
  <sheets>
    <sheet name="Сводный расчет" sheetId="8" r:id="rId1"/>
  </sheets>
  <definedNames>
    <definedName name="_xlnm.Print_Area" localSheetId="0">'Сводный расчет'!$A$1:$H$77</definedName>
  </definedNames>
  <calcPr calcId="145621"/>
</workbook>
</file>

<file path=xl/calcChain.xml><?xml version="1.0" encoding="utf-8"?>
<calcChain xmlns="http://schemas.openxmlformats.org/spreadsheetml/2006/main">
  <c r="A21" i="8" l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G64" i="8" l="1"/>
  <c r="F64" i="8"/>
  <c r="H58" i="8"/>
  <c r="H57" i="8"/>
  <c r="H56" i="8"/>
  <c r="H55" i="8"/>
  <c r="H50" i="8"/>
  <c r="H49" i="8"/>
  <c r="H48" i="8"/>
  <c r="H47" i="8"/>
  <c r="H46" i="8"/>
  <c r="H45" i="8"/>
  <c r="H44" i="8"/>
  <c r="H43" i="8"/>
  <c r="H54" i="8"/>
  <c r="H53" i="8"/>
  <c r="H52" i="8"/>
  <c r="H51" i="8"/>
  <c r="H60" i="8"/>
  <c r="H59" i="8"/>
  <c r="H61" i="8"/>
  <c r="G40" i="8"/>
  <c r="F40" i="8"/>
  <c r="E40" i="8"/>
  <c r="D40" i="8"/>
  <c r="H35" i="8"/>
  <c r="H34" i="8"/>
  <c r="H33" i="8"/>
  <c r="H32" i="8"/>
  <c r="H27" i="8"/>
  <c r="H26" i="8"/>
  <c r="H25" i="8"/>
  <c r="H24" i="8"/>
  <c r="H23" i="8"/>
  <c r="H22" i="8"/>
  <c r="H21" i="8"/>
  <c r="H20" i="8"/>
  <c r="H31" i="8"/>
  <c r="H30" i="8"/>
  <c r="H29" i="8"/>
  <c r="H28" i="8"/>
  <c r="H37" i="8"/>
  <c r="H36" i="8"/>
  <c r="H38" i="8"/>
  <c r="H62" i="8" l="1"/>
  <c r="H39" i="8"/>
  <c r="H40" i="8" s="1"/>
  <c r="G68" i="8"/>
  <c r="F68" i="8"/>
  <c r="E68" i="8"/>
  <c r="D68" i="8"/>
  <c r="H67" i="8"/>
  <c r="H68" i="8" s="1"/>
  <c r="G41" i="8"/>
  <c r="F41" i="8"/>
  <c r="E41" i="8"/>
  <c r="E63" i="8" s="1"/>
  <c r="D41" i="8"/>
  <c r="D63" i="8" s="1"/>
  <c r="D64" i="8" s="1"/>
  <c r="H41" i="8" l="1"/>
  <c r="G65" i="8"/>
  <c r="G69" i="8" s="1"/>
  <c r="F65" i="8"/>
  <c r="F69" i="8" s="1"/>
  <c r="F71" i="8" s="1"/>
  <c r="F72" i="8" s="1"/>
  <c r="F73" i="8" s="1"/>
  <c r="F74" i="8" s="1"/>
  <c r="F75" i="8" s="1"/>
  <c r="E64" i="8" l="1"/>
  <c r="E65" i="8" s="1"/>
  <c r="E69" i="8" s="1"/>
  <c r="E71" i="8" s="1"/>
  <c r="E72" i="8" s="1"/>
  <c r="E73" i="8" s="1"/>
  <c r="E74" i="8" s="1"/>
  <c r="E75" i="8" s="1"/>
  <c r="G71" i="8"/>
  <c r="G72" i="8" s="1"/>
  <c r="H63" i="8"/>
  <c r="H64" i="8" s="1"/>
  <c r="G73" i="8" l="1"/>
  <c r="G74" i="8" s="1"/>
  <c r="G75" i="8" s="1"/>
  <c r="D65" i="8"/>
  <c r="D69" i="8" s="1"/>
  <c r="D71" i="8" l="1"/>
  <c r="D72" i="8" s="1"/>
  <c r="D73" i="8" s="1"/>
  <c r="D74" i="8" s="1"/>
  <c r="D75" i="8" s="1"/>
  <c r="H65" i="8"/>
  <c r="H69" i="8" s="1"/>
  <c r="H71" i="8" s="1"/>
  <c r="H72" i="8" s="1"/>
  <c r="H73" i="8" s="1"/>
  <c r="H74" i="8" l="1"/>
  <c r="H75" i="8" s="1"/>
  <c r="D3" i="8"/>
</calcChain>
</file>

<file path=xl/sharedStrings.xml><?xml version="1.0" encoding="utf-8"?>
<sst xmlns="http://schemas.openxmlformats.org/spreadsheetml/2006/main" count="119" uniqueCount="119">
  <si>
    <t>(наименование стройки)</t>
  </si>
  <si>
    <t>№ пп</t>
  </si>
  <si>
    <t xml:space="preserve">Заказчик </t>
  </si>
  <si>
    <t>ОАО "МРСК Центра"</t>
  </si>
  <si>
    <t>(наименование организации)</t>
  </si>
  <si>
    <t>СВОДНЫЙ СМЕТНЫЙ РАСЧЕТ СТОИМОСТИ СТРОИТЕЛЬСТВА №</t>
  </si>
  <si>
    <t xml:space="preserve">на  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</si>
  <si>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</si>
  <si>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</si>
  <si>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</si>
  <si>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</si>
  <si>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</si>
  <si>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</si>
  <si>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</si>
  <si>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</si>
  <si>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</si>
  <si>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Локальный сметный расчет № 1-1</t>
  </si>
  <si>
    <t>Итого по Главе 2</t>
  </si>
  <si>
    <t>Итого по Главам 1-7</t>
  </si>
  <si>
    <t>Глава 9. Прочие работы и затраты</t>
  </si>
  <si>
    <t>Локальный сметный расчет № 2-1</t>
  </si>
  <si>
    <t>2000 г. ГСН 81-05-02-2001</t>
  </si>
  <si>
    <t>Итого по Главе 9</t>
  </si>
  <si>
    <t>Итого по Главам 1-9</t>
  </si>
  <si>
    <t>Глава 12. Проектные и изыскательские работы</t>
  </si>
  <si>
    <t>Проектно-изыскательские работы (без НДС)</t>
  </si>
  <si>
    <t>Итого по Главе 12</t>
  </si>
  <si>
    <t>Итого по Главам 1-12</t>
  </si>
  <si>
    <t>Глава 13. Резерв на непредвиденные работы и затраты</t>
  </si>
  <si>
    <t xml:space="preserve">2000 г. МДС 81-35.2004 </t>
  </si>
  <si>
    <t>Непредвиденные затраты, 3 %</t>
  </si>
  <si>
    <t>Итого по Главе 13</t>
  </si>
  <si>
    <t>Итого по Главам 1-13</t>
  </si>
  <si>
    <t>НДС, 18 %</t>
  </si>
  <si>
    <t>Всего по сводному расчету с учетом НДС, тыс. руб.</t>
  </si>
  <si>
    <t>Смету составил</t>
  </si>
  <si>
    <t>Зимнее удорожание, 2,1 %</t>
  </si>
  <si>
    <t>Составлена в ценах по состоянию на 1 квартал 2015г.</t>
  </si>
  <si>
    <t>Сводный сметный расчет в сумме  руб. без учета НДС</t>
  </si>
  <si>
    <t>Строительно-монтажные работы. ПС 110/10/35 кВ "Аксай"</t>
  </si>
  <si>
    <t>Пусконаладочные работы. ПС 110/10/35 кВ "Аксай"</t>
  </si>
  <si>
    <t>Локальный сметный расчет № 1-2</t>
  </si>
  <si>
    <t>Локальный сметный расчет № 1-3</t>
  </si>
  <si>
    <t>Локальный сметный расчет № 1-4</t>
  </si>
  <si>
    <t>Локальный сметный расчет № 1-5</t>
  </si>
  <si>
    <t>Локальный сметный расчет № 1-6</t>
  </si>
  <si>
    <t>Локальный сметный расчет № 1-7</t>
  </si>
  <si>
    <t>Локальный сметный расчет № 1-8</t>
  </si>
  <si>
    <t>Локальный сметный расчет № 1-9</t>
  </si>
  <si>
    <t>Локальный сметный расчет № 1-10</t>
  </si>
  <si>
    <t>Локальный сметный расчет № 1-11</t>
  </si>
  <si>
    <t>Локальный сметный расчет № 1-12</t>
  </si>
  <si>
    <t>Локальный сметный расчет № 1-13</t>
  </si>
  <si>
    <t>Локальный сметный расчет № 1-14</t>
  </si>
  <si>
    <t>Локальный сметный расчет № 1-15</t>
  </si>
  <si>
    <t>Локальный сметный расчет № 1-16</t>
  </si>
  <si>
    <t>Локальный сметный расчет № 1-17</t>
  </si>
  <si>
    <t>Локальный сметный расчет № 1-18</t>
  </si>
  <si>
    <t>Локальный сметный расчет № 1-19</t>
  </si>
  <si>
    <t>Локальный сметный расчет № 2-2</t>
  </si>
  <si>
    <t>Локальный сметный расчет № 2-3</t>
  </si>
  <si>
    <t>Локальный сметный расчет № 2-4</t>
  </si>
  <si>
    <t>Локальный сметный расчет № 2-5</t>
  </si>
  <si>
    <t>Локальный сметный расчет № 2-6</t>
  </si>
  <si>
    <t>Локальный сметный расчет № 2-7</t>
  </si>
  <si>
    <t>Локальный сметный расчет № 2-8</t>
  </si>
  <si>
    <t>Локальный сметный расчет № 2-9</t>
  </si>
  <si>
    <t>Локальный сметный расчет № 2-10</t>
  </si>
  <si>
    <t>Локальный сметный расчет № 2-11</t>
  </si>
  <si>
    <t>Локальный сметный расчет № 2-12</t>
  </si>
  <si>
    <t>Локальный сметный расчет № 2-13</t>
  </si>
  <si>
    <t>Локальный сметный расчет № 2-14</t>
  </si>
  <si>
    <t>Локальный сметный расчет № 2-15</t>
  </si>
  <si>
    <t>Локальный сметный расчет № 2-16</t>
  </si>
  <si>
    <t>Локальный сметный расчет № 2-17</t>
  </si>
  <si>
    <t>Локальный сметный расчет № 2-18</t>
  </si>
  <si>
    <t>Локальный сметный расчет № 2-19</t>
  </si>
  <si>
    <t>Локальный сметный расчет № 2-20</t>
  </si>
  <si>
    <t>Локальный сметный расчет № 1-20</t>
  </si>
  <si>
    <t>Строительно-монтажные работы. ПС 110/10/35 кВ "В.Матренка"</t>
  </si>
  <si>
    <t>Пусконаладочные работы. ПС 110/10/35 кВ "В.Матренка"</t>
  </si>
  <si>
    <t>Строительно-монтажные работы. ПС 110/10/35 кВ "Добринка"</t>
  </si>
  <si>
    <t>Пусконаладочные работы. ПС 110/10/35 кВ "Добринка"</t>
  </si>
  <si>
    <t>Строительно-монтажные работы. ПС 110/10/35 кВ "Измалково"</t>
  </si>
  <si>
    <t>Пусконаладочные работы. ПС 110/10/35 кВ "Измалково"</t>
  </si>
  <si>
    <t>Строительно-монтажные работы. ПС 110/6 кВ "КПД"</t>
  </si>
  <si>
    <t>Пусконаладочные работы. ПС 110/6 кВ "КПД"</t>
  </si>
  <si>
    <t>Строительно-монтажные работы. Подстанция 110/35/10 кВ "Чаплыгин"</t>
  </si>
  <si>
    <t>Пусконаладочные работы. Подстанция 110/35/10 кВ "Чаплыгин"</t>
  </si>
  <si>
    <t>Строительно-монтажные работы. Подстанция 35/10 кВ "Карамышево"</t>
  </si>
  <si>
    <t>Пусконаладочные работы. Подстанция 35/10 кВ "Карамышево"</t>
  </si>
  <si>
    <t>Строительно-монтажные работы. Подстанция 35/10 кВ "Княжья Байгора"</t>
  </si>
  <si>
    <t>Пусконаладочные работы. Подстанция 35/10 кВ "Княжья Байгора"</t>
  </si>
  <si>
    <t>Строительно-монтажные работы. ПС 35/10 кВ "Князево"</t>
  </si>
  <si>
    <t>Пусконаладочные работы. ПС 35/10 кВ "Князево"</t>
  </si>
  <si>
    <t>Строительно-монтажные работы. Подстанция 35/10 кВ "Малей"</t>
  </si>
  <si>
    <t>Пусконаладочные работы. Подстанция 35/10 кВ "Малей"</t>
  </si>
  <si>
    <t>Строительно-монтажные работы. ПС 35/10 кВ "Новочеркутино"</t>
  </si>
  <si>
    <t>Пусконаладочные работы. ПС 35/10 кВ "Новочеркутино"</t>
  </si>
  <si>
    <t>Строительно-монтажные работы. Подстанция 35/10 кВ "Паршиновка"</t>
  </si>
  <si>
    <t>Пусконаладочные работы. Подстанция 35/10 кВ "Паршиновка"</t>
  </si>
  <si>
    <t>Строительно-монтажные работы. Подстанция 35/10 кВ "Правда"</t>
  </si>
  <si>
    <t>Пусконаладочные работы. Подстанция 35/10 кВ "Правда"</t>
  </si>
  <si>
    <t>Строительно-монтажные работы. ПС 35 кВ "Сенцово"</t>
  </si>
  <si>
    <t>Пусконаладочные работы. ПС 35 кВ "Сенцово"</t>
  </si>
  <si>
    <t>Строительно-монтажные работы. Подстанция 35/10 кВ "Талицкий Чамлык"</t>
  </si>
  <si>
    <t>Пусконаладочные работы. Подстанция 35/10 кВ "Талицкий Чамлык"</t>
  </si>
  <si>
    <t>Строительно-монтажные работы. Подстанция 35/10 кВ "Хлебопродукты"</t>
  </si>
  <si>
    <t>Пусконаладочные работы. Подстанция 35/10 кВ "Хлебопродукты"</t>
  </si>
  <si>
    <t>Строительно-монтажные работы. РП 10 кВ "Грязное"</t>
  </si>
  <si>
    <t>Пусконаладочные работы. РП 10 кВ "Грязное"</t>
  </si>
  <si>
    <t>Строительно-монтажные работы. РП 10 кВ "Махоново"</t>
  </si>
  <si>
    <t>Пусконаладочные работы. РП 10 кВ "Махоново"</t>
  </si>
  <si>
    <t>Строительно-монтажные работы. РП 10 кВ "Пашково"</t>
  </si>
  <si>
    <t>Пусконаладочные работы. РП 10 кВ "Пашково"</t>
  </si>
  <si>
    <t>Строительно-монтажные работы. РП 10 кВ "Пластинки"</t>
  </si>
  <si>
    <t>Пусконаладочные работы. РП 10 кВ "Пластинки"</t>
  </si>
  <si>
    <t xml:space="preserve">Техническое перевооружение ПС 10-35-110 кВ в рамках реализации программы повышения надежности электрических сетей на 2015 г. </t>
  </si>
  <si>
    <t>ТЕ.4648007112.540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</si>
</sst>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2" fillId="0" borderId="0" xfId="3"/>
    <xf numFmtId="0" fontId="4" fillId="0" borderId="0" xfId="3" applyFont="1" applyAlignment="1">
      <alignment horizontal="center" vertical="top"/>
    </xf>
    <xf numFmtId="49" fontId="4" fillId="0" borderId="0" xfId="3" applyNumberFormat="1" applyFont="1" applyAlignment="1">
      <alignment horizontal="left" vertical="top"/>
    </xf>
    <xf numFmtId="0" fontId="4" fillId="0" borderId="0" xfId="3" applyFont="1" applyAlignment="1">
      <alignment horizontal="left" vertical="top"/>
    </xf>
    <xf numFmtId="0" fontId="4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4" fillId="0" borderId="0" xfId="3" applyFont="1" applyAlignment="1">
      <alignment horizontal="right" vertical="top"/>
    </xf>
    <xf numFmtId="49" fontId="4" fillId="0" borderId="1" xfId="3" applyNumberFormat="1" applyFont="1" applyBorder="1" applyAlignment="1">
      <alignment horizontal="left" vertical="top"/>
    </xf>
    <xf numFmtId="0" fontId="4" fillId="0" borderId="1" xfId="3" applyFont="1" applyBorder="1" applyAlignment="1">
      <alignment horizontal="left" vertical="top"/>
    </xf>
    <xf numFmtId="1" fontId="4" fillId="0" borderId="1" xfId="3" applyNumberFormat="1" applyFont="1" applyBorder="1" applyAlignment="1">
      <alignment horizontal="center" vertical="center"/>
    </xf>
    <xf numFmtId="0" fontId="6" fillId="0" borderId="0" xfId="3" applyFont="1" applyBorder="1" applyAlignment="1">
      <alignment horizontal="center" vertical="center"/>
    </xf>
    <xf numFmtId="0" fontId="4" fillId="0" borderId="0" xfId="3" applyFont="1" applyBorder="1" applyAlignment="1">
      <alignment horizontal="center" vertical="center"/>
    </xf>
    <xf numFmtId="0" fontId="4" fillId="0" borderId="1" xfId="3" applyFont="1" applyBorder="1" applyAlignment="1">
      <alignment horizontal="right" vertical="top"/>
    </xf>
    <xf numFmtId="0" fontId="4" fillId="0" borderId="0" xfId="3" applyFont="1" applyAlignment="1">
      <alignment horizontal="right" vertical="center"/>
    </xf>
    <xf numFmtId="0" fontId="8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49" fontId="4" fillId="0" borderId="2" xfId="3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top"/>
    </xf>
    <xf numFmtId="49" fontId="4" fillId="0" borderId="2" xfId="3" applyNumberFormat="1" applyFont="1" applyBorder="1" applyAlignment="1">
      <alignment horizontal="left" vertical="top"/>
    </xf>
    <xf numFmtId="0" fontId="4" fillId="0" borderId="2" xfId="3" applyFont="1" applyBorder="1" applyAlignment="1">
      <alignment horizontal="left" vertical="top"/>
    </xf>
    <xf numFmtId="0" fontId="4" fillId="0" borderId="2" xfId="3" applyFont="1" applyBorder="1" applyAlignment="1">
      <alignment horizontal="right" vertical="top"/>
    </xf>
    <xf numFmtId="0" fontId="5" fillId="0" borderId="2" xfId="3" applyFont="1" applyBorder="1" applyAlignment="1">
      <alignment horizontal="left" vertical="top" wrapText="1"/>
    </xf>
    <xf numFmtId="0" fontId="2" fillId="0" borderId="2" xfId="3" applyBorder="1" applyAlignment="1">
      <alignment horizontal="left" vertical="top" wrapText="1"/>
    </xf>
    <xf numFmtId="0" fontId="4" fillId="0" borderId="2" xfId="3" applyFont="1" applyBorder="1" applyAlignment="1">
      <alignment horizontal="left" vertical="top" wrapText="1"/>
    </xf>
    <xf numFmtId="0" fontId="9" fillId="0" borderId="2" xfId="3" applyFont="1" applyBorder="1" applyAlignment="1">
      <alignment horizontal="left" vertical="top" wrapText="1"/>
    </xf>
    <xf numFmtId="0" fontId="10" fillId="0" borderId="1" xfId="3" applyFont="1" applyBorder="1" applyAlignment="1">
      <alignment horizontal="left" vertical="top"/>
    </xf>
    <xf numFmtId="0" fontId="7" fillId="0" borderId="0" xfId="3" applyFont="1" applyBorder="1" applyAlignment="1">
      <alignment horizontal="right" vertical="top"/>
    </xf>
    <xf numFmtId="0" fontId="10" fillId="0" borderId="1" xfId="3" applyFont="1" applyBorder="1" applyAlignment="1">
      <alignment horizontal="right" vertical="top"/>
    </xf>
    <xf numFmtId="0" fontId="4" fillId="0" borderId="0" xfId="3" applyFont="1" applyBorder="1" applyAlignment="1">
      <alignment horizontal="right" vertical="top"/>
    </xf>
    <xf numFmtId="49" fontId="7" fillId="0" borderId="2" xfId="3" applyNumberFormat="1" applyFont="1" applyBorder="1" applyAlignment="1">
      <alignment vertical="top" wrapText="1"/>
    </xf>
    <xf numFmtId="0" fontId="7" fillId="0" borderId="0" xfId="1" applyFont="1" applyBorder="1" applyAlignment="1">
      <alignment vertical="top" wrapText="1"/>
    </xf>
    <xf numFmtId="0" fontId="2" fillId="0" borderId="2" xfId="3" applyFont="1" applyBorder="1" applyAlignment="1">
      <alignment horizontal="left" vertical="top" wrapText="1"/>
    </xf>
    <xf numFmtId="0" fontId="7" fillId="0" borderId="2" xfId="3" applyFont="1" applyBorder="1" applyAlignment="1">
      <alignment horizontal="left" vertical="top" wrapText="1"/>
    </xf>
    <xf numFmtId="0" fontId="10" fillId="0" borderId="0" xfId="3" applyFont="1" applyBorder="1" applyAlignment="1">
      <alignment horizontal="right" vertical="top"/>
    </xf>
    <xf numFmtId="4" fontId="5" fillId="0" borderId="3" xfId="3" applyNumberFormat="1" applyFont="1" applyFill="1" applyBorder="1" applyAlignment="1">
      <alignment horizontal="right" vertical="top"/>
    </xf>
    <xf numFmtId="164" fontId="5" fillId="0" borderId="2" xfId="3" applyNumberFormat="1" applyFont="1" applyBorder="1" applyAlignment="1">
      <alignment horizontal="right" vertical="top"/>
    </xf>
    <xf numFmtId="165" fontId="2" fillId="0" borderId="2" xfId="3" applyNumberFormat="1" applyBorder="1" applyAlignment="1">
      <alignment horizontal="right" vertical="top" wrapText="1"/>
    </xf>
    <xf numFmtId="165" fontId="5" fillId="0" borderId="2" xfId="3" applyNumberFormat="1" applyFont="1" applyBorder="1" applyAlignment="1">
      <alignment horizontal="right" vertical="top"/>
    </xf>
    <xf numFmtId="165" fontId="9" fillId="0" borderId="2" xfId="3" applyNumberFormat="1" applyFont="1" applyBorder="1" applyAlignment="1">
      <alignment horizontal="right" vertical="top"/>
    </xf>
    <xf numFmtId="165" fontId="2" fillId="3" borderId="2" xfId="3" applyNumberFormat="1" applyFill="1" applyBorder="1" applyAlignment="1">
      <alignment horizontal="left" vertical="top" wrapText="1"/>
    </xf>
    <xf numFmtId="165" fontId="2" fillId="2" borderId="2" xfId="3" applyNumberFormat="1" applyFill="1" applyBorder="1" applyAlignment="1">
      <alignment horizontal="right" vertical="top" wrapText="1"/>
    </xf>
    <xf numFmtId="165" fontId="2" fillId="0" borderId="2" xfId="3" applyNumberFormat="1" applyFont="1" applyBorder="1" applyAlignment="1">
      <alignment horizontal="right" vertical="top" wrapText="1"/>
    </xf>
    <xf numFmtId="165" fontId="2" fillId="0" borderId="2" xfId="3" applyNumberFormat="1" applyFont="1" applyFill="1" applyBorder="1" applyAlignment="1">
      <alignment horizontal="right" vertical="top" wrapText="1"/>
    </xf>
    <xf numFmtId="0" fontId="0" fillId="0" borderId="0" xfId="0"/>
    <xf numFmtId="0" fontId="5" fillId="0" borderId="2" xfId="3" applyFont="1" applyBorder="1" applyAlignment="1">
      <alignment horizontal="left" vertical="top" wrapText="1"/>
    </xf>
    <xf numFmtId="0" fontId="2" fillId="0" borderId="2" xfId="3" applyBorder="1" applyAlignment="1">
      <alignment horizontal="left" vertical="top" wrapText="1"/>
    </xf>
    <xf numFmtId="0" fontId="4" fillId="0" borderId="1" xfId="3" applyFont="1" applyBorder="1" applyAlignment="1">
      <alignment horizontal="center" vertical="center"/>
    </xf>
    <xf numFmtId="0" fontId="5" fillId="0" borderId="0" xfId="3" applyFont="1" applyAlignment="1">
      <alignment horizontal="right" vertical="center"/>
    </xf>
    <xf numFmtId="49" fontId="5" fillId="0" borderId="0" xfId="3" applyNumberFormat="1" applyFont="1" applyAlignment="1">
      <alignment horizontal="left" vertical="center"/>
    </xf>
    <xf numFmtId="0" fontId="7" fillId="0" borderId="0" xfId="1" applyFont="1" applyBorder="1" applyAlignment="1">
      <alignment horizontal="left" vertical="top" wrapText="1"/>
    </xf>
    <xf numFmtId="0" fontId="4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top" wrapText="1"/>
    </xf>
    <xf numFmtId="0" fontId="2" fillId="0" borderId="2" xfId="3" applyBorder="1" applyAlignment="1">
      <alignment horizontal="left" vertical="top" wrapText="1"/>
    </xf>
    <xf numFmtId="49" fontId="4" fillId="0" borderId="2" xfId="3" applyNumberFormat="1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/>
    </xf>
  </cellXfs>
  <cellStyles count="10">
    <cellStyle name="Обычный" xfId="0" builtinId="0"/>
    <cellStyle name="Обычный 171 2" xfId="2"/>
    <cellStyle name="Обычный 175" xfId="4"/>
    <cellStyle name="Обычный 2" xfId="1"/>
    <cellStyle name="Обычный 2 2" xfId="5"/>
    <cellStyle name="Обычный 222" xfId="6"/>
    <cellStyle name="Обычный 244" xfId="7"/>
    <cellStyle name="Обычный 3" xfId="3"/>
    <cellStyle name="Обычный 60" xfId="8"/>
    <cellStyle name="Обычный 6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7"/>
  <sheetViews>
    <sheetView tabSelected="1" workbookViewId="0">
      <selection activeCell="J28" sqref="J1:J1048576"/>
    </sheetView>
  </sheetViews>
  <sheetFormatPr defaultRowHeight="15" x14ac:dyDescent="0.25"/>
  <cols>
    <col min="2" max="2" width="14.28515625" customWidth="1"/>
    <col min="3" max="3" width="54" customWidth="1"/>
    <col min="4" max="8" width="14.42578125" customWidth="1"/>
  </cols>
  <sheetData>
    <row r="1" spans="1:13" x14ac:dyDescent="0.25">
      <c r="A1" s="2"/>
      <c r="B1" s="3" t="s">
        <v>2</v>
      </c>
      <c r="C1" s="47" t="s">
        <v>3</v>
      </c>
      <c r="D1" s="47"/>
      <c r="E1" s="47"/>
      <c r="F1" s="47"/>
      <c r="G1" s="47"/>
      <c r="H1" s="5"/>
      <c r="I1" s="1"/>
      <c r="J1" s="1"/>
      <c r="K1" s="1"/>
      <c r="L1" s="1"/>
      <c r="M1" s="1"/>
    </row>
    <row r="2" spans="1:13" x14ac:dyDescent="0.25">
      <c r="A2" s="2"/>
      <c r="B2" s="3"/>
      <c r="C2" s="4"/>
      <c r="D2" s="6" t="s">
        <v>4</v>
      </c>
      <c r="E2" s="7"/>
      <c r="F2" s="5"/>
      <c r="G2" s="5"/>
      <c r="H2" s="5"/>
      <c r="I2" s="1"/>
      <c r="J2" s="1"/>
      <c r="K2" s="1"/>
      <c r="L2" s="1"/>
      <c r="M2" s="1"/>
    </row>
    <row r="3" spans="1:13" x14ac:dyDescent="0.25">
      <c r="A3" s="2"/>
      <c r="B3" s="8" t="s">
        <v>38</v>
      </c>
      <c r="C3" s="9"/>
      <c r="D3" s="10">
        <f>H73*1000</f>
        <v>0</v>
      </c>
      <c r="E3" s="11"/>
      <c r="F3" s="12"/>
      <c r="G3" s="5"/>
      <c r="H3" s="5"/>
      <c r="I3" s="1"/>
      <c r="J3" s="1"/>
      <c r="K3" s="1"/>
      <c r="L3" s="1"/>
      <c r="M3" s="1"/>
    </row>
    <row r="4" spans="1:13" x14ac:dyDescent="0.25">
      <c r="A4" s="2"/>
      <c r="B4" s="3"/>
      <c r="C4" s="4"/>
      <c r="D4" s="7"/>
      <c r="E4" s="7"/>
      <c r="F4" s="7"/>
      <c r="G4" s="5"/>
      <c r="H4" s="5"/>
      <c r="I4" s="1"/>
      <c r="J4" s="1"/>
      <c r="K4" s="1"/>
      <c r="L4" s="1"/>
      <c r="M4" s="1"/>
    </row>
    <row r="5" spans="1:13" x14ac:dyDescent="0.25">
      <c r="A5" s="2"/>
      <c r="B5" s="48" t="s">
        <v>5</v>
      </c>
      <c r="C5" s="48"/>
      <c r="D5" s="48"/>
      <c r="E5" s="48"/>
      <c r="F5" s="49" t="s">
        <v>118</v>
      </c>
      <c r="G5" s="49"/>
      <c r="H5" s="49"/>
      <c r="I5" s="1"/>
      <c r="J5" s="1"/>
      <c r="K5" s="1"/>
      <c r="L5" s="1"/>
      <c r="M5" s="1"/>
    </row>
    <row r="6" spans="1:13" x14ac:dyDescent="0.25">
      <c r="A6" s="2"/>
      <c r="B6" s="3"/>
      <c r="C6" s="4"/>
      <c r="D6" s="14"/>
      <c r="E6" s="7"/>
      <c r="F6" s="5"/>
      <c r="G6" s="5"/>
      <c r="H6" s="5"/>
      <c r="I6" s="1"/>
      <c r="J6" s="1"/>
      <c r="K6" s="1"/>
      <c r="L6" s="1"/>
      <c r="M6" s="1"/>
    </row>
    <row r="7" spans="1:13" ht="30.75" customHeight="1" x14ac:dyDescent="0.25">
      <c r="A7" s="27" t="s">
        <v>6</v>
      </c>
      <c r="B7" s="50" t="s">
        <v>117</v>
      </c>
      <c r="C7" s="50"/>
      <c r="D7" s="50"/>
      <c r="E7" s="50"/>
      <c r="F7" s="50"/>
      <c r="G7" s="50"/>
      <c r="H7" s="50"/>
      <c r="I7" s="31"/>
      <c r="J7" s="31"/>
      <c r="K7" s="31"/>
      <c r="L7" s="31"/>
      <c r="M7" s="31"/>
    </row>
    <row r="8" spans="1:13" x14ac:dyDescent="0.25">
      <c r="A8" s="2"/>
      <c r="B8" s="3"/>
      <c r="C8" s="4"/>
      <c r="D8" s="15" t="s">
        <v>0</v>
      </c>
      <c r="E8" s="7"/>
      <c r="F8" s="5"/>
      <c r="G8" s="5"/>
      <c r="H8" s="5"/>
      <c r="I8" s="1"/>
      <c r="J8" s="1"/>
      <c r="K8" s="1"/>
      <c r="L8" s="1"/>
      <c r="M8" s="1"/>
    </row>
    <row r="9" spans="1:13" x14ac:dyDescent="0.25">
      <c r="A9" s="2"/>
      <c r="B9" s="3"/>
      <c r="C9" s="4"/>
      <c r="D9" s="7"/>
      <c r="E9" s="7"/>
      <c r="F9" s="7"/>
      <c r="G9" s="7"/>
      <c r="H9" s="5"/>
      <c r="I9" s="1"/>
      <c r="J9" s="1"/>
      <c r="K9" s="1"/>
      <c r="L9" s="1"/>
      <c r="M9" s="1"/>
    </row>
    <row r="10" spans="1:13" x14ac:dyDescent="0.25">
      <c r="A10" s="2"/>
      <c r="B10" s="3" t="s">
        <v>37</v>
      </c>
      <c r="C10" s="4"/>
      <c r="D10" s="14"/>
      <c r="E10" s="5"/>
      <c r="F10" s="5"/>
      <c r="G10" s="5"/>
      <c r="H10" s="5"/>
      <c r="I10" s="1"/>
      <c r="J10" s="1"/>
      <c r="K10" s="1"/>
      <c r="L10" s="1"/>
      <c r="M10" s="1"/>
    </row>
    <row r="11" spans="1:13" x14ac:dyDescent="0.25">
      <c r="A11" s="2"/>
      <c r="B11" s="3"/>
      <c r="C11" s="4"/>
      <c r="D11" s="14"/>
      <c r="E11" s="5"/>
      <c r="F11" s="5"/>
      <c r="G11" s="5"/>
      <c r="H11" s="5"/>
      <c r="I11" s="1"/>
      <c r="J11" s="1"/>
      <c r="K11" s="1"/>
      <c r="L11" s="1"/>
      <c r="M11" s="1"/>
    </row>
    <row r="12" spans="1:13" x14ac:dyDescent="0.25">
      <c r="A12" s="2"/>
      <c r="B12" s="3"/>
      <c r="C12" s="4"/>
      <c r="D12" s="5"/>
      <c r="E12" s="5"/>
      <c r="F12" s="5"/>
      <c r="G12" s="5"/>
      <c r="H12" s="5"/>
      <c r="I12" s="1"/>
      <c r="J12" s="1"/>
      <c r="K12" s="1"/>
      <c r="L12" s="1"/>
      <c r="M12" s="1"/>
    </row>
    <row r="13" spans="1:13" x14ac:dyDescent="0.25">
      <c r="A13" s="51" t="s">
        <v>1</v>
      </c>
      <c r="B13" s="54" t="s">
        <v>7</v>
      </c>
      <c r="C13" s="51" t="s">
        <v>8</v>
      </c>
      <c r="D13" s="55" t="s">
        <v>9</v>
      </c>
      <c r="E13" s="55"/>
      <c r="F13" s="55"/>
      <c r="G13" s="55"/>
      <c r="H13" s="51" t="s">
        <v>10</v>
      </c>
      <c r="I13" s="1"/>
      <c r="J13" s="1"/>
      <c r="K13" s="1"/>
      <c r="L13" s="1"/>
      <c r="M13" s="1"/>
    </row>
    <row r="14" spans="1:13" x14ac:dyDescent="0.25">
      <c r="A14" s="51"/>
      <c r="B14" s="54"/>
      <c r="C14" s="51"/>
      <c r="D14" s="51" t="s">
        <v>11</v>
      </c>
      <c r="E14" s="51" t="s">
        <v>12</v>
      </c>
      <c r="F14" s="51" t="s">
        <v>13</v>
      </c>
      <c r="G14" s="51" t="s">
        <v>14</v>
      </c>
      <c r="H14" s="51"/>
      <c r="I14" s="1"/>
      <c r="J14" s="1"/>
      <c r="K14" s="1"/>
      <c r="L14" s="1"/>
      <c r="M14" s="1"/>
    </row>
    <row r="15" spans="1:13" x14ac:dyDescent="0.25">
      <c r="A15" s="51"/>
      <c r="B15" s="54"/>
      <c r="C15" s="51"/>
      <c r="D15" s="51"/>
      <c r="E15" s="51"/>
      <c r="F15" s="51"/>
      <c r="G15" s="51"/>
      <c r="H15" s="51"/>
      <c r="I15" s="1"/>
      <c r="J15" s="1"/>
      <c r="K15" s="1"/>
      <c r="L15" s="1"/>
      <c r="M15" s="1"/>
    </row>
    <row r="16" spans="1:13" x14ac:dyDescent="0.25">
      <c r="A16" s="51"/>
      <c r="B16" s="54"/>
      <c r="C16" s="51"/>
      <c r="D16" s="51"/>
      <c r="E16" s="51"/>
      <c r="F16" s="51"/>
      <c r="G16" s="51"/>
      <c r="H16" s="51"/>
      <c r="I16" s="1"/>
      <c r="J16" s="1"/>
      <c r="K16" s="1"/>
      <c r="L16" s="1"/>
      <c r="M16" s="1"/>
    </row>
    <row r="17" spans="1:8" x14ac:dyDescent="0.25">
      <c r="A17" s="16">
        <v>1</v>
      </c>
      <c r="B17" s="17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</row>
    <row r="18" spans="1:8" x14ac:dyDescent="0.25">
      <c r="A18" s="18"/>
      <c r="B18" s="19"/>
      <c r="C18" s="20"/>
      <c r="D18" s="21"/>
      <c r="E18" s="21"/>
      <c r="F18" s="21"/>
      <c r="G18" s="21"/>
      <c r="H18" s="21"/>
    </row>
    <row r="19" spans="1:8" x14ac:dyDescent="0.25">
      <c r="A19" s="52" t="s">
        <v>15</v>
      </c>
      <c r="B19" s="53"/>
      <c r="C19" s="53"/>
      <c r="D19" s="53"/>
      <c r="E19" s="53"/>
      <c r="F19" s="53"/>
      <c r="G19" s="53"/>
      <c r="H19" s="53"/>
    </row>
    <row r="20" spans="1:8" s="44" customFormat="1" ht="38.25" x14ac:dyDescent="0.25">
      <c r="A20" s="45">
        <v>1</v>
      </c>
      <c r="B20" s="46" t="s">
        <v>16</v>
      </c>
      <c r="C20" s="30" t="s">
        <v>39</v>
      </c>
      <c r="D20" s="41">
        <v>0</v>
      </c>
      <c r="E20" s="41">
        <v>0</v>
      </c>
      <c r="F20" s="41">
        <v>0</v>
      </c>
      <c r="G20" s="41">
        <v>0</v>
      </c>
      <c r="H20" s="40">
        <f t="shared" ref="H20:H39" si="0">D20+E20+F20+G20</f>
        <v>0</v>
      </c>
    </row>
    <row r="21" spans="1:8" s="44" customFormat="1" ht="38.25" x14ac:dyDescent="0.25">
      <c r="A21" s="45">
        <f>A20+1</f>
        <v>2</v>
      </c>
      <c r="B21" s="46" t="s">
        <v>41</v>
      </c>
      <c r="C21" s="30" t="s">
        <v>79</v>
      </c>
      <c r="D21" s="41">
        <v>0</v>
      </c>
      <c r="E21" s="41">
        <v>0</v>
      </c>
      <c r="F21" s="41">
        <v>0</v>
      </c>
      <c r="G21" s="41">
        <v>0</v>
      </c>
      <c r="H21" s="40">
        <f t="shared" si="0"/>
        <v>0</v>
      </c>
    </row>
    <row r="22" spans="1:8" s="44" customFormat="1" ht="38.25" x14ac:dyDescent="0.25">
      <c r="A22" s="45">
        <f t="shared" ref="A22:A39" si="1">A21+1</f>
        <v>3</v>
      </c>
      <c r="B22" s="46" t="s">
        <v>42</v>
      </c>
      <c r="C22" s="30" t="s">
        <v>81</v>
      </c>
      <c r="D22" s="41">
        <v>0</v>
      </c>
      <c r="E22" s="41">
        <v>0</v>
      </c>
      <c r="F22" s="41">
        <v>0</v>
      </c>
      <c r="G22" s="41">
        <v>0</v>
      </c>
      <c r="H22" s="40">
        <f t="shared" si="0"/>
        <v>0</v>
      </c>
    </row>
    <row r="23" spans="1:8" s="44" customFormat="1" ht="38.25" x14ac:dyDescent="0.25">
      <c r="A23" s="45">
        <f t="shared" si="1"/>
        <v>4</v>
      </c>
      <c r="B23" s="46" t="s">
        <v>43</v>
      </c>
      <c r="C23" s="30" t="s">
        <v>83</v>
      </c>
      <c r="D23" s="41">
        <v>0</v>
      </c>
      <c r="E23" s="41">
        <v>0</v>
      </c>
      <c r="F23" s="41">
        <v>0</v>
      </c>
      <c r="G23" s="41">
        <v>0</v>
      </c>
      <c r="H23" s="40">
        <f t="shared" si="0"/>
        <v>0</v>
      </c>
    </row>
    <row r="24" spans="1:8" s="44" customFormat="1" ht="38.25" x14ac:dyDescent="0.25">
      <c r="A24" s="45">
        <f t="shared" si="1"/>
        <v>5</v>
      </c>
      <c r="B24" s="46" t="s">
        <v>44</v>
      </c>
      <c r="C24" s="30" t="s">
        <v>85</v>
      </c>
      <c r="D24" s="41">
        <v>0</v>
      </c>
      <c r="E24" s="41">
        <v>0</v>
      </c>
      <c r="F24" s="41">
        <v>0</v>
      </c>
      <c r="G24" s="41">
        <v>0</v>
      </c>
      <c r="H24" s="40">
        <f t="shared" si="0"/>
        <v>0</v>
      </c>
    </row>
    <row r="25" spans="1:8" s="44" customFormat="1" ht="38.25" x14ac:dyDescent="0.25">
      <c r="A25" s="45">
        <f t="shared" si="1"/>
        <v>6</v>
      </c>
      <c r="B25" s="46" t="s">
        <v>45</v>
      </c>
      <c r="C25" s="30" t="s">
        <v>87</v>
      </c>
      <c r="D25" s="41">
        <v>0</v>
      </c>
      <c r="E25" s="41">
        <v>0</v>
      </c>
      <c r="F25" s="41">
        <v>0</v>
      </c>
      <c r="G25" s="41">
        <v>0</v>
      </c>
      <c r="H25" s="40">
        <f t="shared" si="0"/>
        <v>0</v>
      </c>
    </row>
    <row r="26" spans="1:8" s="44" customFormat="1" ht="38.25" x14ac:dyDescent="0.25">
      <c r="A26" s="45">
        <f t="shared" si="1"/>
        <v>7</v>
      </c>
      <c r="B26" s="46" t="s">
        <v>46</v>
      </c>
      <c r="C26" s="30" t="s">
        <v>89</v>
      </c>
      <c r="D26" s="41">
        <v>0</v>
      </c>
      <c r="E26" s="41">
        <v>0</v>
      </c>
      <c r="F26" s="41">
        <v>0</v>
      </c>
      <c r="G26" s="41">
        <v>0</v>
      </c>
      <c r="H26" s="40">
        <f t="shared" si="0"/>
        <v>0</v>
      </c>
    </row>
    <row r="27" spans="1:8" s="44" customFormat="1" ht="38.25" x14ac:dyDescent="0.25">
      <c r="A27" s="45">
        <f t="shared" si="1"/>
        <v>8</v>
      </c>
      <c r="B27" s="46" t="s">
        <v>47</v>
      </c>
      <c r="C27" s="30" t="s">
        <v>91</v>
      </c>
      <c r="D27" s="41">
        <v>0</v>
      </c>
      <c r="E27" s="41">
        <v>0</v>
      </c>
      <c r="F27" s="41">
        <v>0</v>
      </c>
      <c r="G27" s="41">
        <v>0</v>
      </c>
      <c r="H27" s="40">
        <f t="shared" si="0"/>
        <v>0</v>
      </c>
    </row>
    <row r="28" spans="1:8" s="44" customFormat="1" ht="38.25" x14ac:dyDescent="0.25">
      <c r="A28" s="45">
        <f t="shared" si="1"/>
        <v>9</v>
      </c>
      <c r="B28" s="46" t="s">
        <v>48</v>
      </c>
      <c r="C28" s="30" t="s">
        <v>93</v>
      </c>
      <c r="D28" s="41">
        <v>0</v>
      </c>
      <c r="E28" s="41">
        <v>0</v>
      </c>
      <c r="F28" s="41">
        <v>0</v>
      </c>
      <c r="G28" s="41">
        <v>0</v>
      </c>
      <c r="H28" s="40">
        <f t="shared" si="0"/>
        <v>0</v>
      </c>
    </row>
    <row r="29" spans="1:8" s="44" customFormat="1" ht="38.25" x14ac:dyDescent="0.25">
      <c r="A29" s="45">
        <f t="shared" si="1"/>
        <v>10</v>
      </c>
      <c r="B29" s="46" t="s">
        <v>49</v>
      </c>
      <c r="C29" s="30" t="s">
        <v>95</v>
      </c>
      <c r="D29" s="41">
        <v>0</v>
      </c>
      <c r="E29" s="41">
        <v>0</v>
      </c>
      <c r="F29" s="41">
        <v>0</v>
      </c>
      <c r="G29" s="41">
        <v>0</v>
      </c>
      <c r="H29" s="40">
        <f t="shared" si="0"/>
        <v>0</v>
      </c>
    </row>
    <row r="30" spans="1:8" s="44" customFormat="1" ht="38.25" x14ac:dyDescent="0.25">
      <c r="A30" s="45">
        <f t="shared" si="1"/>
        <v>11</v>
      </c>
      <c r="B30" s="46" t="s">
        <v>50</v>
      </c>
      <c r="C30" s="30" t="s">
        <v>97</v>
      </c>
      <c r="D30" s="41">
        <v>0</v>
      </c>
      <c r="E30" s="41">
        <v>0</v>
      </c>
      <c r="F30" s="41">
        <v>0</v>
      </c>
      <c r="G30" s="41">
        <v>0</v>
      </c>
      <c r="H30" s="40">
        <f t="shared" si="0"/>
        <v>0</v>
      </c>
    </row>
    <row r="31" spans="1:8" s="44" customFormat="1" ht="38.25" x14ac:dyDescent="0.25">
      <c r="A31" s="45">
        <f t="shared" si="1"/>
        <v>12</v>
      </c>
      <c r="B31" s="46" t="s">
        <v>51</v>
      </c>
      <c r="C31" s="30" t="s">
        <v>99</v>
      </c>
      <c r="D31" s="41">
        <v>0</v>
      </c>
      <c r="E31" s="41">
        <v>0</v>
      </c>
      <c r="F31" s="41">
        <v>0</v>
      </c>
      <c r="G31" s="41">
        <v>0</v>
      </c>
      <c r="H31" s="40">
        <f t="shared" si="0"/>
        <v>0</v>
      </c>
    </row>
    <row r="32" spans="1:8" s="44" customFormat="1" ht="38.25" x14ac:dyDescent="0.25">
      <c r="A32" s="45">
        <f t="shared" si="1"/>
        <v>13</v>
      </c>
      <c r="B32" s="46" t="s">
        <v>52</v>
      </c>
      <c r="C32" s="30" t="s">
        <v>101</v>
      </c>
      <c r="D32" s="41">
        <v>0</v>
      </c>
      <c r="E32" s="41">
        <v>0</v>
      </c>
      <c r="F32" s="41">
        <v>0</v>
      </c>
      <c r="G32" s="41">
        <v>0</v>
      </c>
      <c r="H32" s="40">
        <f t="shared" si="0"/>
        <v>0</v>
      </c>
    </row>
    <row r="33" spans="1:8" s="44" customFormat="1" ht="38.25" x14ac:dyDescent="0.25">
      <c r="A33" s="45">
        <f t="shared" si="1"/>
        <v>14</v>
      </c>
      <c r="B33" s="46" t="s">
        <v>53</v>
      </c>
      <c r="C33" s="30" t="s">
        <v>103</v>
      </c>
      <c r="D33" s="41">
        <v>0</v>
      </c>
      <c r="E33" s="41">
        <v>0</v>
      </c>
      <c r="F33" s="41">
        <v>0</v>
      </c>
      <c r="G33" s="41">
        <v>0</v>
      </c>
      <c r="H33" s="40">
        <f t="shared" si="0"/>
        <v>0</v>
      </c>
    </row>
    <row r="34" spans="1:8" s="44" customFormat="1" ht="38.25" x14ac:dyDescent="0.25">
      <c r="A34" s="45">
        <f t="shared" si="1"/>
        <v>15</v>
      </c>
      <c r="B34" s="46" t="s">
        <v>54</v>
      </c>
      <c r="C34" s="30" t="s">
        <v>105</v>
      </c>
      <c r="D34" s="41">
        <v>0</v>
      </c>
      <c r="E34" s="41">
        <v>0</v>
      </c>
      <c r="F34" s="41">
        <v>0</v>
      </c>
      <c r="G34" s="41">
        <v>0</v>
      </c>
      <c r="H34" s="40">
        <f t="shared" si="0"/>
        <v>0</v>
      </c>
    </row>
    <row r="35" spans="1:8" s="44" customFormat="1" ht="38.25" x14ac:dyDescent="0.25">
      <c r="A35" s="45">
        <f t="shared" si="1"/>
        <v>16</v>
      </c>
      <c r="B35" s="46" t="s">
        <v>55</v>
      </c>
      <c r="C35" s="30" t="s">
        <v>107</v>
      </c>
      <c r="D35" s="41">
        <v>0</v>
      </c>
      <c r="E35" s="41">
        <v>0</v>
      </c>
      <c r="F35" s="41">
        <v>0</v>
      </c>
      <c r="G35" s="41">
        <v>0</v>
      </c>
      <c r="H35" s="40">
        <f t="shared" si="0"/>
        <v>0</v>
      </c>
    </row>
    <row r="36" spans="1:8" s="44" customFormat="1" ht="38.25" x14ac:dyDescent="0.25">
      <c r="A36" s="45">
        <f t="shared" si="1"/>
        <v>17</v>
      </c>
      <c r="B36" s="46" t="s">
        <v>56</v>
      </c>
      <c r="C36" s="30" t="s">
        <v>109</v>
      </c>
      <c r="D36" s="41">
        <v>0</v>
      </c>
      <c r="E36" s="41">
        <v>0</v>
      </c>
      <c r="F36" s="41">
        <v>0</v>
      </c>
      <c r="G36" s="41">
        <v>0</v>
      </c>
      <c r="H36" s="40">
        <f t="shared" si="0"/>
        <v>0</v>
      </c>
    </row>
    <row r="37" spans="1:8" s="44" customFormat="1" ht="38.25" x14ac:dyDescent="0.25">
      <c r="A37" s="45">
        <f t="shared" si="1"/>
        <v>18</v>
      </c>
      <c r="B37" s="46" t="s">
        <v>57</v>
      </c>
      <c r="C37" s="30" t="s">
        <v>111</v>
      </c>
      <c r="D37" s="41">
        <v>0</v>
      </c>
      <c r="E37" s="41">
        <v>0</v>
      </c>
      <c r="F37" s="41">
        <v>0</v>
      </c>
      <c r="G37" s="41">
        <v>0</v>
      </c>
      <c r="H37" s="40">
        <f t="shared" si="0"/>
        <v>0</v>
      </c>
    </row>
    <row r="38" spans="1:8" s="44" customFormat="1" ht="38.25" x14ac:dyDescent="0.25">
      <c r="A38" s="45">
        <f t="shared" si="1"/>
        <v>19</v>
      </c>
      <c r="B38" s="46" t="s">
        <v>58</v>
      </c>
      <c r="C38" s="30" t="s">
        <v>113</v>
      </c>
      <c r="D38" s="41">
        <v>0</v>
      </c>
      <c r="E38" s="41">
        <v>0</v>
      </c>
      <c r="F38" s="41">
        <v>0</v>
      </c>
      <c r="G38" s="41">
        <v>0</v>
      </c>
      <c r="H38" s="40">
        <f t="shared" si="0"/>
        <v>0</v>
      </c>
    </row>
    <row r="39" spans="1:8" ht="38.25" x14ac:dyDescent="0.25">
      <c r="A39" s="45">
        <f t="shared" si="1"/>
        <v>20</v>
      </c>
      <c r="B39" s="23" t="s">
        <v>78</v>
      </c>
      <c r="C39" s="30" t="s">
        <v>115</v>
      </c>
      <c r="D39" s="41">
        <v>0</v>
      </c>
      <c r="E39" s="41">
        <v>0</v>
      </c>
      <c r="F39" s="41">
        <v>0</v>
      </c>
      <c r="G39" s="41">
        <v>0</v>
      </c>
      <c r="H39" s="40">
        <f t="shared" si="0"/>
        <v>0</v>
      </c>
    </row>
    <row r="40" spans="1:8" ht="20.25" customHeight="1" x14ac:dyDescent="0.25">
      <c r="A40" s="18"/>
      <c r="B40" s="19"/>
      <c r="C40" s="24" t="s">
        <v>17</v>
      </c>
      <c r="D40" s="38">
        <f>SUM(D20:D39)</f>
        <v>0</v>
      </c>
      <c r="E40" s="38">
        <f t="shared" ref="E40:H40" si="2">SUM(E20:E39)</f>
        <v>0</v>
      </c>
      <c r="F40" s="38">
        <f t="shared" si="2"/>
        <v>0</v>
      </c>
      <c r="G40" s="38">
        <f t="shared" si="2"/>
        <v>0</v>
      </c>
      <c r="H40" s="38">
        <f t="shared" si="2"/>
        <v>0</v>
      </c>
    </row>
    <row r="41" spans="1:8" ht="20.25" customHeight="1" x14ac:dyDescent="0.25">
      <c r="A41" s="18"/>
      <c r="B41" s="19"/>
      <c r="C41" s="24" t="s">
        <v>18</v>
      </c>
      <c r="D41" s="38">
        <f>D40</f>
        <v>0</v>
      </c>
      <c r="E41" s="38">
        <f t="shared" ref="E41:H41" si="3">E40</f>
        <v>0</v>
      </c>
      <c r="F41" s="38">
        <f t="shared" si="3"/>
        <v>0</v>
      </c>
      <c r="G41" s="38">
        <f t="shared" si="3"/>
        <v>0</v>
      </c>
      <c r="H41" s="38">
        <f t="shared" si="3"/>
        <v>0</v>
      </c>
    </row>
    <row r="42" spans="1:8" x14ac:dyDescent="0.25">
      <c r="A42" s="52" t="s">
        <v>19</v>
      </c>
      <c r="B42" s="53"/>
      <c r="C42" s="53"/>
      <c r="D42" s="53"/>
      <c r="E42" s="53"/>
      <c r="F42" s="53"/>
      <c r="G42" s="53"/>
      <c r="H42" s="53"/>
    </row>
    <row r="43" spans="1:8" s="44" customFormat="1" ht="38.25" customHeight="1" x14ac:dyDescent="0.25">
      <c r="A43" s="45">
        <f>A39+1</f>
        <v>21</v>
      </c>
      <c r="B43" s="46" t="s">
        <v>20</v>
      </c>
      <c r="C43" s="33" t="s">
        <v>40</v>
      </c>
      <c r="D43" s="41">
        <v>0</v>
      </c>
      <c r="E43" s="41">
        <v>0</v>
      </c>
      <c r="F43" s="41">
        <v>0</v>
      </c>
      <c r="G43" s="41">
        <v>0</v>
      </c>
      <c r="H43" s="40">
        <f t="shared" ref="H43:H50" si="4">D43+E43+F43+G43</f>
        <v>0</v>
      </c>
    </row>
    <row r="44" spans="1:8" s="44" customFormat="1" ht="38.25" customHeight="1" x14ac:dyDescent="0.25">
      <c r="A44" s="45">
        <f t="shared" ref="A44:A62" si="5">A43+1</f>
        <v>22</v>
      </c>
      <c r="B44" s="46" t="s">
        <v>59</v>
      </c>
      <c r="C44" s="33" t="s">
        <v>80</v>
      </c>
      <c r="D44" s="41">
        <v>0</v>
      </c>
      <c r="E44" s="41">
        <v>0</v>
      </c>
      <c r="F44" s="41">
        <v>0</v>
      </c>
      <c r="G44" s="41">
        <v>0</v>
      </c>
      <c r="H44" s="40">
        <f t="shared" si="4"/>
        <v>0</v>
      </c>
    </row>
    <row r="45" spans="1:8" s="44" customFormat="1" ht="38.25" customHeight="1" x14ac:dyDescent="0.25">
      <c r="A45" s="45">
        <f t="shared" si="5"/>
        <v>23</v>
      </c>
      <c r="B45" s="46" t="s">
        <v>60</v>
      </c>
      <c r="C45" s="33" t="s">
        <v>82</v>
      </c>
      <c r="D45" s="41">
        <v>0</v>
      </c>
      <c r="E45" s="41">
        <v>0</v>
      </c>
      <c r="F45" s="41">
        <v>0</v>
      </c>
      <c r="G45" s="41">
        <v>0</v>
      </c>
      <c r="H45" s="40">
        <f t="shared" si="4"/>
        <v>0</v>
      </c>
    </row>
    <row r="46" spans="1:8" s="44" customFormat="1" ht="38.25" customHeight="1" x14ac:dyDescent="0.25">
      <c r="A46" s="45">
        <f t="shared" si="5"/>
        <v>24</v>
      </c>
      <c r="B46" s="46" t="s">
        <v>61</v>
      </c>
      <c r="C46" s="33" t="s">
        <v>84</v>
      </c>
      <c r="D46" s="41">
        <v>0</v>
      </c>
      <c r="E46" s="41">
        <v>0</v>
      </c>
      <c r="F46" s="41">
        <v>0</v>
      </c>
      <c r="G46" s="41">
        <v>0</v>
      </c>
      <c r="H46" s="40">
        <f t="shared" si="4"/>
        <v>0</v>
      </c>
    </row>
    <row r="47" spans="1:8" s="44" customFormat="1" ht="38.25" customHeight="1" x14ac:dyDescent="0.25">
      <c r="A47" s="45">
        <f t="shared" si="5"/>
        <v>25</v>
      </c>
      <c r="B47" s="46" t="s">
        <v>62</v>
      </c>
      <c r="C47" s="33" t="s">
        <v>86</v>
      </c>
      <c r="D47" s="41">
        <v>0</v>
      </c>
      <c r="E47" s="41">
        <v>0</v>
      </c>
      <c r="F47" s="41">
        <v>0</v>
      </c>
      <c r="G47" s="41">
        <v>0</v>
      </c>
      <c r="H47" s="40">
        <f t="shared" si="4"/>
        <v>0</v>
      </c>
    </row>
    <row r="48" spans="1:8" s="44" customFormat="1" ht="38.25" customHeight="1" x14ac:dyDescent="0.25">
      <c r="A48" s="45">
        <f t="shared" si="5"/>
        <v>26</v>
      </c>
      <c r="B48" s="46" t="s">
        <v>63</v>
      </c>
      <c r="C48" s="33" t="s">
        <v>88</v>
      </c>
      <c r="D48" s="41">
        <v>0</v>
      </c>
      <c r="E48" s="41">
        <v>0</v>
      </c>
      <c r="F48" s="41">
        <v>0</v>
      </c>
      <c r="G48" s="41">
        <v>0</v>
      </c>
      <c r="H48" s="40">
        <f t="shared" si="4"/>
        <v>0</v>
      </c>
    </row>
    <row r="49" spans="1:8" s="44" customFormat="1" ht="38.25" customHeight="1" x14ac:dyDescent="0.25">
      <c r="A49" s="45">
        <f t="shared" si="5"/>
        <v>27</v>
      </c>
      <c r="B49" s="46" t="s">
        <v>64</v>
      </c>
      <c r="C49" s="33" t="s">
        <v>90</v>
      </c>
      <c r="D49" s="41">
        <v>0</v>
      </c>
      <c r="E49" s="41">
        <v>0</v>
      </c>
      <c r="F49" s="41">
        <v>0</v>
      </c>
      <c r="G49" s="41">
        <v>0</v>
      </c>
      <c r="H49" s="40">
        <f t="shared" si="4"/>
        <v>0</v>
      </c>
    </row>
    <row r="50" spans="1:8" s="44" customFormat="1" ht="38.25" customHeight="1" x14ac:dyDescent="0.25">
      <c r="A50" s="45">
        <f t="shared" si="5"/>
        <v>28</v>
      </c>
      <c r="B50" s="46" t="s">
        <v>65</v>
      </c>
      <c r="C50" s="33" t="s">
        <v>92</v>
      </c>
      <c r="D50" s="41">
        <v>0</v>
      </c>
      <c r="E50" s="41">
        <v>0</v>
      </c>
      <c r="F50" s="41">
        <v>0</v>
      </c>
      <c r="G50" s="41">
        <v>0</v>
      </c>
      <c r="H50" s="40">
        <f t="shared" si="4"/>
        <v>0</v>
      </c>
    </row>
    <row r="51" spans="1:8" s="44" customFormat="1" ht="38.25" customHeight="1" x14ac:dyDescent="0.25">
      <c r="A51" s="45">
        <f t="shared" si="5"/>
        <v>29</v>
      </c>
      <c r="B51" s="46" t="s">
        <v>66</v>
      </c>
      <c r="C51" s="33" t="s">
        <v>94</v>
      </c>
      <c r="D51" s="41">
        <v>0</v>
      </c>
      <c r="E51" s="41">
        <v>0</v>
      </c>
      <c r="F51" s="41">
        <v>0</v>
      </c>
      <c r="G51" s="41">
        <v>0</v>
      </c>
      <c r="H51" s="40">
        <f t="shared" ref="H51:H58" si="6">D51+E51+F51+G51</f>
        <v>0</v>
      </c>
    </row>
    <row r="52" spans="1:8" s="44" customFormat="1" ht="38.25" customHeight="1" x14ac:dyDescent="0.25">
      <c r="A52" s="45">
        <f t="shared" si="5"/>
        <v>30</v>
      </c>
      <c r="B52" s="46" t="s">
        <v>67</v>
      </c>
      <c r="C52" s="30" t="s">
        <v>96</v>
      </c>
      <c r="D52" s="41">
        <v>0</v>
      </c>
      <c r="E52" s="41">
        <v>0</v>
      </c>
      <c r="F52" s="41">
        <v>0</v>
      </c>
      <c r="G52" s="41">
        <v>0</v>
      </c>
      <c r="H52" s="40">
        <f t="shared" si="6"/>
        <v>0</v>
      </c>
    </row>
    <row r="53" spans="1:8" s="44" customFormat="1" ht="38.25" customHeight="1" x14ac:dyDescent="0.25">
      <c r="A53" s="45">
        <f t="shared" si="5"/>
        <v>31</v>
      </c>
      <c r="B53" s="46" t="s">
        <v>68</v>
      </c>
      <c r="C53" s="33" t="s">
        <v>98</v>
      </c>
      <c r="D53" s="41">
        <v>0</v>
      </c>
      <c r="E53" s="41">
        <v>0</v>
      </c>
      <c r="F53" s="41">
        <v>0</v>
      </c>
      <c r="G53" s="41">
        <v>0</v>
      </c>
      <c r="H53" s="40">
        <f t="shared" si="6"/>
        <v>0</v>
      </c>
    </row>
    <row r="54" spans="1:8" s="44" customFormat="1" ht="38.25" customHeight="1" x14ac:dyDescent="0.25">
      <c r="A54" s="45">
        <f t="shared" si="5"/>
        <v>32</v>
      </c>
      <c r="B54" s="46" t="s">
        <v>69</v>
      </c>
      <c r="C54" s="33" t="s">
        <v>100</v>
      </c>
      <c r="D54" s="41">
        <v>0</v>
      </c>
      <c r="E54" s="41">
        <v>0</v>
      </c>
      <c r="F54" s="41">
        <v>0</v>
      </c>
      <c r="G54" s="41">
        <v>0</v>
      </c>
      <c r="H54" s="40">
        <f t="shared" si="6"/>
        <v>0</v>
      </c>
    </row>
    <row r="55" spans="1:8" s="44" customFormat="1" ht="38.25" customHeight="1" x14ac:dyDescent="0.25">
      <c r="A55" s="45">
        <f t="shared" si="5"/>
        <v>33</v>
      </c>
      <c r="B55" s="46" t="s">
        <v>70</v>
      </c>
      <c r="C55" s="33" t="s">
        <v>102</v>
      </c>
      <c r="D55" s="41">
        <v>0</v>
      </c>
      <c r="E55" s="41">
        <v>0</v>
      </c>
      <c r="F55" s="41">
        <v>0</v>
      </c>
      <c r="G55" s="41">
        <v>0</v>
      </c>
      <c r="H55" s="40">
        <f t="shared" si="6"/>
        <v>0</v>
      </c>
    </row>
    <row r="56" spans="1:8" s="44" customFormat="1" ht="38.25" customHeight="1" x14ac:dyDescent="0.25">
      <c r="A56" s="45">
        <f t="shared" si="5"/>
        <v>34</v>
      </c>
      <c r="B56" s="46" t="s">
        <v>71</v>
      </c>
      <c r="C56" s="33" t="s">
        <v>104</v>
      </c>
      <c r="D56" s="41">
        <v>0</v>
      </c>
      <c r="E56" s="41">
        <v>0</v>
      </c>
      <c r="F56" s="41">
        <v>0</v>
      </c>
      <c r="G56" s="41">
        <v>0</v>
      </c>
      <c r="H56" s="40">
        <f t="shared" si="6"/>
        <v>0</v>
      </c>
    </row>
    <row r="57" spans="1:8" s="44" customFormat="1" ht="38.25" customHeight="1" x14ac:dyDescent="0.25">
      <c r="A57" s="45">
        <f t="shared" si="5"/>
        <v>35</v>
      </c>
      <c r="B57" s="46" t="s">
        <v>72</v>
      </c>
      <c r="C57" s="33" t="s">
        <v>106</v>
      </c>
      <c r="D57" s="41">
        <v>0</v>
      </c>
      <c r="E57" s="41">
        <v>0</v>
      </c>
      <c r="F57" s="41">
        <v>0</v>
      </c>
      <c r="G57" s="41">
        <v>0</v>
      </c>
      <c r="H57" s="40">
        <f t="shared" si="6"/>
        <v>0</v>
      </c>
    </row>
    <row r="58" spans="1:8" s="44" customFormat="1" ht="38.25" customHeight="1" x14ac:dyDescent="0.25">
      <c r="A58" s="45">
        <f t="shared" si="5"/>
        <v>36</v>
      </c>
      <c r="B58" s="46" t="s">
        <v>73</v>
      </c>
      <c r="C58" s="33" t="s">
        <v>108</v>
      </c>
      <c r="D58" s="41">
        <v>0</v>
      </c>
      <c r="E58" s="41">
        <v>0</v>
      </c>
      <c r="F58" s="41">
        <v>0</v>
      </c>
      <c r="G58" s="41">
        <v>0</v>
      </c>
      <c r="H58" s="40">
        <f t="shared" si="6"/>
        <v>0</v>
      </c>
    </row>
    <row r="59" spans="1:8" s="44" customFormat="1" ht="38.25" customHeight="1" x14ac:dyDescent="0.25">
      <c r="A59" s="45">
        <f t="shared" si="5"/>
        <v>37</v>
      </c>
      <c r="B59" s="46" t="s">
        <v>74</v>
      </c>
      <c r="C59" s="33" t="s">
        <v>110</v>
      </c>
      <c r="D59" s="41">
        <v>0</v>
      </c>
      <c r="E59" s="41">
        <v>0</v>
      </c>
      <c r="F59" s="41">
        <v>0</v>
      </c>
      <c r="G59" s="41">
        <v>0</v>
      </c>
      <c r="H59" s="40">
        <f t="shared" ref="H59:H60" si="7">D59+E59+F59+G59</f>
        <v>0</v>
      </c>
    </row>
    <row r="60" spans="1:8" s="44" customFormat="1" ht="38.25" customHeight="1" x14ac:dyDescent="0.25">
      <c r="A60" s="45">
        <f t="shared" si="5"/>
        <v>38</v>
      </c>
      <c r="B60" s="46" t="s">
        <v>75</v>
      </c>
      <c r="C60" s="33" t="s">
        <v>112</v>
      </c>
      <c r="D60" s="41">
        <v>0</v>
      </c>
      <c r="E60" s="41">
        <v>0</v>
      </c>
      <c r="F60" s="41">
        <v>0</v>
      </c>
      <c r="G60" s="41">
        <v>0</v>
      </c>
      <c r="H60" s="40">
        <f t="shared" si="7"/>
        <v>0</v>
      </c>
    </row>
    <row r="61" spans="1:8" s="44" customFormat="1" ht="38.25" customHeight="1" x14ac:dyDescent="0.25">
      <c r="A61" s="45">
        <f t="shared" si="5"/>
        <v>39</v>
      </c>
      <c r="B61" s="46" t="s">
        <v>76</v>
      </c>
      <c r="C61" s="33" t="s">
        <v>114</v>
      </c>
      <c r="D61" s="41">
        <v>0</v>
      </c>
      <c r="E61" s="41">
        <v>0</v>
      </c>
      <c r="F61" s="41">
        <v>0</v>
      </c>
      <c r="G61" s="41">
        <v>0</v>
      </c>
      <c r="H61" s="40">
        <f t="shared" ref="H61" si="8">D61+E61+F61+G61</f>
        <v>0</v>
      </c>
    </row>
    <row r="62" spans="1:8" ht="38.25" customHeight="1" x14ac:dyDescent="0.25">
      <c r="A62" s="45">
        <f t="shared" si="5"/>
        <v>40</v>
      </c>
      <c r="B62" s="23" t="s">
        <v>77</v>
      </c>
      <c r="C62" s="33" t="s">
        <v>116</v>
      </c>
      <c r="D62" s="41">
        <v>0</v>
      </c>
      <c r="E62" s="41">
        <v>0</v>
      </c>
      <c r="F62" s="41">
        <v>0</v>
      </c>
      <c r="G62" s="41">
        <v>0</v>
      </c>
      <c r="H62" s="40">
        <f t="shared" ref="H62" si="9">D62+E62+F62+G62</f>
        <v>0</v>
      </c>
    </row>
    <row r="63" spans="1:8" ht="33" customHeight="1" x14ac:dyDescent="0.25">
      <c r="A63" s="22"/>
      <c r="B63" s="23" t="s">
        <v>21</v>
      </c>
      <c r="C63" s="23" t="s">
        <v>36</v>
      </c>
      <c r="D63" s="37">
        <f>D41*0.021</f>
        <v>0</v>
      </c>
      <c r="E63" s="37">
        <f>E41*0.021</f>
        <v>0</v>
      </c>
      <c r="F63" s="37">
        <v>0</v>
      </c>
      <c r="G63" s="41">
        <v>0</v>
      </c>
      <c r="H63" s="40">
        <f>D63+E63+F63+G63</f>
        <v>0</v>
      </c>
    </row>
    <row r="64" spans="1:8" x14ac:dyDescent="0.25">
      <c r="A64" s="18"/>
      <c r="B64" s="19"/>
      <c r="C64" s="24" t="s">
        <v>22</v>
      </c>
      <c r="D64" s="38">
        <f>SUM(D43:D63)</f>
        <v>0</v>
      </c>
      <c r="E64" s="38">
        <f t="shared" ref="E64:H64" si="10">SUM(E43:E63)</f>
        <v>0</v>
      </c>
      <c r="F64" s="38">
        <f t="shared" si="10"/>
        <v>0</v>
      </c>
      <c r="G64" s="38">
        <f t="shared" si="10"/>
        <v>0</v>
      </c>
      <c r="H64" s="38">
        <f t="shared" si="10"/>
        <v>0</v>
      </c>
    </row>
    <row r="65" spans="1:9" x14ac:dyDescent="0.25">
      <c r="A65" s="18"/>
      <c r="B65" s="19"/>
      <c r="C65" s="24" t="s">
        <v>23</v>
      </c>
      <c r="D65" s="36">
        <f>D41+D64</f>
        <v>0</v>
      </c>
      <c r="E65" s="36">
        <f>E41+E64</f>
        <v>0</v>
      </c>
      <c r="F65" s="36">
        <f>F41+F64</f>
        <v>0</v>
      </c>
      <c r="G65" s="36">
        <f>G41+G64</f>
        <v>0</v>
      </c>
      <c r="H65" s="36">
        <f>H41+H64</f>
        <v>0</v>
      </c>
    </row>
    <row r="66" spans="1:9" x14ac:dyDescent="0.25">
      <c r="A66" s="52" t="s">
        <v>24</v>
      </c>
      <c r="B66" s="53"/>
      <c r="C66" s="53"/>
      <c r="D66" s="53"/>
      <c r="E66" s="53"/>
      <c r="F66" s="53"/>
      <c r="G66" s="53"/>
      <c r="H66" s="53"/>
    </row>
    <row r="67" spans="1:9" ht="20.25" customHeight="1" x14ac:dyDescent="0.25">
      <c r="A67" s="22"/>
      <c r="B67" s="32"/>
      <c r="C67" s="32" t="s">
        <v>25</v>
      </c>
      <c r="D67" s="42">
        <v>0</v>
      </c>
      <c r="E67" s="42">
        <v>0</v>
      </c>
      <c r="F67" s="42">
        <v>0</v>
      </c>
      <c r="G67" s="43"/>
      <c r="H67" s="42">
        <f>D67+E67+F67+G67</f>
        <v>0</v>
      </c>
    </row>
    <row r="68" spans="1:9" x14ac:dyDescent="0.25">
      <c r="A68" s="18"/>
      <c r="B68" s="19"/>
      <c r="C68" s="24" t="s">
        <v>26</v>
      </c>
      <c r="D68" s="38">
        <f>D67</f>
        <v>0</v>
      </c>
      <c r="E68" s="38">
        <f t="shared" ref="E68:H68" si="11">E67</f>
        <v>0</v>
      </c>
      <c r="F68" s="38">
        <f t="shared" si="11"/>
        <v>0</v>
      </c>
      <c r="G68" s="38">
        <f t="shared" si="11"/>
        <v>0</v>
      </c>
      <c r="H68" s="38">
        <f t="shared" si="11"/>
        <v>0</v>
      </c>
      <c r="I68" s="1"/>
    </row>
    <row r="69" spans="1:9" x14ac:dyDescent="0.25">
      <c r="A69" s="18"/>
      <c r="B69" s="19"/>
      <c r="C69" s="24" t="s">
        <v>27</v>
      </c>
      <c r="D69" s="38">
        <f>D65+D68</f>
        <v>0</v>
      </c>
      <c r="E69" s="38">
        <f>E65+E68</f>
        <v>0</v>
      </c>
      <c r="F69" s="38">
        <f>F65+F68</f>
        <v>0</v>
      </c>
      <c r="G69" s="38">
        <f t="shared" ref="G69" si="12">G65+G68</f>
        <v>0</v>
      </c>
      <c r="H69" s="38">
        <f>H65+H68</f>
        <v>0</v>
      </c>
      <c r="I69" s="1"/>
    </row>
    <row r="70" spans="1:9" x14ac:dyDescent="0.25">
      <c r="A70" s="52" t="s">
        <v>28</v>
      </c>
      <c r="B70" s="53"/>
      <c r="C70" s="53"/>
      <c r="D70" s="53"/>
      <c r="E70" s="53"/>
      <c r="F70" s="53"/>
      <c r="G70" s="53"/>
      <c r="H70" s="53"/>
      <c r="I70" s="1"/>
    </row>
    <row r="71" spans="1:9" ht="27" customHeight="1" x14ac:dyDescent="0.25">
      <c r="A71" s="22"/>
      <c r="B71" s="23" t="s">
        <v>29</v>
      </c>
      <c r="C71" s="23" t="s">
        <v>30</v>
      </c>
      <c r="D71" s="37">
        <f>D69*0.03</f>
        <v>0</v>
      </c>
      <c r="E71" s="37">
        <f>E69*0.03</f>
        <v>0</v>
      </c>
      <c r="F71" s="37">
        <f>F69*0.03</f>
        <v>0</v>
      </c>
      <c r="G71" s="37">
        <f>G69*0.03</f>
        <v>0</v>
      </c>
      <c r="H71" s="37">
        <f>H69*0.03</f>
        <v>0</v>
      </c>
      <c r="I71" s="1"/>
    </row>
    <row r="72" spans="1:9" x14ac:dyDescent="0.25">
      <c r="A72" s="18"/>
      <c r="B72" s="19"/>
      <c r="C72" s="24" t="s">
        <v>31</v>
      </c>
      <c r="D72" s="38">
        <f>D71</f>
        <v>0</v>
      </c>
      <c r="E72" s="38">
        <f t="shared" ref="E72:H72" si="13">E71</f>
        <v>0</v>
      </c>
      <c r="F72" s="38">
        <f t="shared" si="13"/>
        <v>0</v>
      </c>
      <c r="G72" s="38">
        <f t="shared" si="13"/>
        <v>0</v>
      </c>
      <c r="H72" s="38">
        <f t="shared" si="13"/>
        <v>0</v>
      </c>
      <c r="I72" s="1"/>
    </row>
    <row r="73" spans="1:9" ht="23.25" customHeight="1" x14ac:dyDescent="0.25">
      <c r="A73" s="18"/>
      <c r="B73" s="19"/>
      <c r="C73" s="24" t="s">
        <v>32</v>
      </c>
      <c r="D73" s="38">
        <f>D69+D72</f>
        <v>0</v>
      </c>
      <c r="E73" s="38">
        <f t="shared" ref="E73:H73" si="14">E69+E72</f>
        <v>0</v>
      </c>
      <c r="F73" s="38">
        <f t="shared" si="14"/>
        <v>0</v>
      </c>
      <c r="G73" s="38">
        <f>G69+G72</f>
        <v>0</v>
      </c>
      <c r="H73" s="38">
        <f t="shared" si="14"/>
        <v>0</v>
      </c>
      <c r="I73" s="35"/>
    </row>
    <row r="74" spans="1:9" x14ac:dyDescent="0.25">
      <c r="A74" s="18"/>
      <c r="B74" s="19"/>
      <c r="C74" s="24" t="s">
        <v>33</v>
      </c>
      <c r="D74" s="38">
        <f>ROUND(D73*0.18,2)</f>
        <v>0</v>
      </c>
      <c r="E74" s="38">
        <f t="shared" ref="E74:H74" si="15">ROUND(E73*0.18,2)</f>
        <v>0</v>
      </c>
      <c r="F74" s="38">
        <f t="shared" si="15"/>
        <v>0</v>
      </c>
      <c r="G74" s="38">
        <f t="shared" si="15"/>
        <v>0</v>
      </c>
      <c r="H74" s="38">
        <f t="shared" si="15"/>
        <v>0</v>
      </c>
      <c r="I74" s="1"/>
    </row>
    <row r="75" spans="1:9" ht="31.5" customHeight="1" x14ac:dyDescent="0.25">
      <c r="A75" s="18"/>
      <c r="B75" s="19"/>
      <c r="C75" s="25" t="s">
        <v>34</v>
      </c>
      <c r="D75" s="39">
        <f>D73+D74</f>
        <v>0</v>
      </c>
      <c r="E75" s="39">
        <f t="shared" ref="E75:H75" si="16">E73+E74</f>
        <v>0</v>
      </c>
      <c r="F75" s="39">
        <f t="shared" si="16"/>
        <v>0</v>
      </c>
      <c r="G75" s="39">
        <f t="shared" si="16"/>
        <v>0</v>
      </c>
      <c r="H75" s="39">
        <f t="shared" si="16"/>
        <v>0</v>
      </c>
      <c r="I75" s="1"/>
    </row>
    <row r="77" spans="1:9" ht="15.75" x14ac:dyDescent="0.25">
      <c r="A77" s="2"/>
      <c r="B77" s="3"/>
      <c r="C77" s="26" t="s">
        <v>35</v>
      </c>
      <c r="D77" s="13"/>
      <c r="E77" s="28"/>
      <c r="F77" s="34"/>
      <c r="G77" s="29"/>
      <c r="H77" s="7"/>
      <c r="I77" s="1"/>
    </row>
  </sheetData>
  <mergeCells count="17">
    <mergeCell ref="A19:H19"/>
    <mergeCell ref="A42:H42"/>
    <mergeCell ref="A66:H66"/>
    <mergeCell ref="A70:H70"/>
    <mergeCell ref="A13:A16"/>
    <mergeCell ref="B13:B16"/>
    <mergeCell ref="C13:C16"/>
    <mergeCell ref="D13:G13"/>
    <mergeCell ref="H13:H16"/>
    <mergeCell ref="D14:D16"/>
    <mergeCell ref="E14:E16"/>
    <mergeCell ref="F14:F16"/>
    <mergeCell ref="C1:G1"/>
    <mergeCell ref="B5:E5"/>
    <mergeCell ref="F5:H5"/>
    <mergeCell ref="B7:H7"/>
    <mergeCell ref="G14:G16"/>
  </mergeCells>
  <pageMargins left="1.1023622047244095" right="0.70866141732283472" top="0.74803149606299213" bottom="0.74803149606299213" header="0.31496062992125984" footer="0.31496062992125984"/>
  <pageSetup paperSize="9" scale="5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расчет</vt:lpstr>
      <vt:lpstr>'Сводный расчет'!Область_печати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Самохина Татьяна Валентиновна</dc:creator>
  <cp:lastModifiedBy>Ковалева Елена Юрьевна</cp:lastModifiedBy>
  <cp:lastPrinted>2015-04-07T07:10:49Z</cp:lastPrinted>
  <dcterms:created xsi:type="dcterms:W3CDTF">2012-09-25T04:33:48Z</dcterms:created>
  <dcterms:modified xsi:type="dcterms:W3CDTF">2015-04-07T13:18:29Z</dcterms:modified>
</cp:coreProperties>
</file>